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-my.sharepoint.com/personal/msiavri_ltou_lt/Documents/Desktop/Pirkimai/Bagažo sistemų techninė priežiūra ir remontas/1. PO/po komisijos/cvpis/"/>
    </mc:Choice>
  </mc:AlternateContent>
  <xr:revisionPtr revIDLastSave="575" documentId="8_{61B87987-FF72-48CC-BF4F-A2F7B4BBF70C}" xr6:coauthVersionLast="47" xr6:coauthVersionMax="47" xr10:uidLastSave="{76AB30E7-5CF2-4A7D-A01B-930621879A9F}"/>
  <bookViews>
    <workbookView xWindow="19090" yWindow="-110" windowWidth="38620" windowHeight="21100" xr2:uid="{BF960B28-3F10-4AA7-B125-7C18A11640D2}"/>
  </bookViews>
  <sheets>
    <sheet name="I POD" sheetId="4" r:id="rId1"/>
    <sheet name="II POD" sheetId="2" r:id="rId2"/>
  </sheets>
  <definedNames>
    <definedName name="_Hlk138068450" localSheetId="0">'I POD'!#REF!</definedName>
    <definedName name="_Hlk138068450" localSheetId="1">'II POD'!#REF!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" l="1"/>
  <c r="G10" i="4"/>
  <c r="G9" i="4"/>
  <c r="G8" i="4"/>
  <c r="G7" i="4"/>
  <c r="G6" i="4"/>
  <c r="G12" i="4" s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13" i="4" l="1"/>
  <c r="G14" i="4" s="1"/>
  <c r="H28" i="2"/>
  <c r="H29" i="2" s="1"/>
  <c r="H30" i="2" s="1"/>
</calcChain>
</file>

<file path=xl/sharedStrings.xml><?xml version="1.0" encoding="utf-8"?>
<sst xmlns="http://schemas.openxmlformats.org/spreadsheetml/2006/main" count="135" uniqueCount="51">
  <si>
    <t>Pasiūlymo formos priedas Nr. 1 - Konkursinis žiniaraštis</t>
  </si>
  <si>
    <t>Tiekėjas:</t>
  </si>
  <si>
    <t>Eil. Nr.</t>
  </si>
  <si>
    <t>Paslaugos/prekės pavadinimas</t>
  </si>
  <si>
    <t>Preliminarus paslaugų kiekis</t>
  </si>
  <si>
    <t>1 mato vieneto įkainis, EUR be PVM</t>
  </si>
  <si>
    <t>Kaina, EUR be PVM 
(6x7)</t>
  </si>
  <si>
    <t>(nurodyti)</t>
  </si>
  <si>
    <t>vnt.</t>
  </si>
  <si>
    <t>val.</t>
  </si>
  <si>
    <t>Bendra palyginamoji pasiūlymo kaina EUR be PVM</t>
  </si>
  <si>
    <t>PVM</t>
  </si>
  <si>
    <t>Bendra palyginamoji  pasiūlymo kaina EUR su PVM</t>
  </si>
  <si>
    <t>Pastabos:</t>
  </si>
  <si>
    <t>1. Kaina EUR be PVM apskaičiuojama padauginant įkainį EUR be PVM iš preliminaraus kiekio.</t>
  </si>
  <si>
    <t>2. Kainos pasiūlyme nurodomos suapvalintos, paliekant du skaitmenis po kablelio.</t>
  </si>
  <si>
    <r>
      <t xml:space="preserve">3. Pasiūlymo kaina EUR su PVM turi apimti visas išlaidas, visus mokesčius ir apmokestinimus, mokėtinus pagal galiojančius Lietuvos Respublikos įstatymus. </t>
    </r>
    <r>
      <rPr>
        <i/>
        <sz val="10"/>
        <rFont val="Trebuchet MS"/>
        <family val="2"/>
        <charset val="186"/>
      </rPr>
      <t>Tai nėra Pirkėjo įsipareigojimas Laimėjusiam Dalyviui sumokėti nurodytą sumą sutarties galiojimo laikotarpiu ir bus naudojama tik pasiūlymų vertinimui.</t>
    </r>
    <r>
      <rPr>
        <sz val="10"/>
        <rFont val="Trebuchet MS"/>
        <family val="2"/>
        <charset val="186"/>
      </rPr>
      <t xml:space="preserve"> Laimėjusiam Dalyviui bus sumokama tik už faktišką kiekį.  </t>
    </r>
  </si>
  <si>
    <t>Atvykimas darbo dienos laiku (nuo 08:00 iki 17:00)</t>
  </si>
  <si>
    <t>Remonto darbai darbo dienos laiku (nuo 08:00 iki 17:00)</t>
  </si>
  <si>
    <t>Atvykimas darbo dienomis po darbo valandų (nuo 17:00 iki 08:00)</t>
  </si>
  <si>
    <t>Remonto darbai darbo dienomis po darbo valandų (nuo 17:00 iki 08:00)</t>
  </si>
  <si>
    <t>Atvykimas savaitgaliais ir švenčių dienomis</t>
  </si>
  <si>
    <t>Remonto darbai savaitgaliais ir švenčių dienomis</t>
  </si>
  <si>
    <t>kartai</t>
  </si>
  <si>
    <t>val.  </t>
  </si>
  <si>
    <r>
      <t xml:space="preserve">Reduktorius (Motorred. SA 57 DT 90S 4/ 1,10/ 60/ H3A / 90/EURO/, prekės kodas </t>
    </r>
    <r>
      <rPr>
        <sz val="11"/>
        <color rgb="FF000000"/>
        <rFont val="Times New Roman"/>
        <family val="1"/>
        <charset val="186"/>
      </rPr>
      <t>000062-00603</t>
    </r>
    <r>
      <rPr>
        <sz val="11"/>
        <color rgb="FF404040"/>
        <rFont val="Times New Roman"/>
        <family val="1"/>
        <charset val="186"/>
      </rPr>
      <t>) arba lygiavertis</t>
    </r>
  </si>
  <si>
    <t>Foto jungiklis su reflektoriumi (Photoswitch E3Z-R86 incl. reflector E3Z-KIT-42-VI, prekės kodas 006002-14450) arba lygiavertis</t>
  </si>
  <si>
    <t>Avarinio stabdymo jungiklis (BUTTON EMERGENCY STOP;1S+1OE;RMQ-TIT, prekės kodas R 494038-003) arba lygiavertis</t>
  </si>
  <si>
    <t>Veleno žiedas (Ring Ret Shaft A20, DIN471Ck 7, prekės kodas 002746-00020) arba lygiavertis</t>
  </si>
  <si>
    <t>Diržas (Belt E8/2 UO/V5 S/MT-SE BLCK, prekės kodas 004420-10033) arba lygiavertis</t>
  </si>
  <si>
    <t>V tipo diržas (V-belt 3492-PL-12 rippen belttype: HUTCHINSON, prekės kodas 004888-34923) arba lygiavertis</t>
  </si>
  <si>
    <t>Reduktorius (Motorred. SA 47 DT 80N 4/ 0,75/ 190/ H3A / 90/EURO/B, prekės kodas 000051-11903) arba lygiavertis</t>
  </si>
  <si>
    <t xml:space="preserve">Guolis (Bearing Ball 6308/2ZR-C3-40ISO15-1981, prekės kodas 004904-63081) arba lygiavertis </t>
  </si>
  <si>
    <t>Varantysis velenas (ø71 Driven roller, prekės kodas 059005-123-01191) arba lygiavertis</t>
  </si>
  <si>
    <t>Kampinis diržas (Curved Belt TS 1600-105, N = 1100, 90gr, KT 96, prekės kodas R 495865-001) arba lygiavertis</t>
  </si>
  <si>
    <t>Reduktorius (Motorred. SA47/ 1,1/ 259/ EUR/ B 1,000 WR, prekės kodas R 495865-009) arba lygiavertis</t>
  </si>
  <si>
    <t>Vežimėlio komplektas (Assy wheel Ø90, prekės kodas 0L8342-00001) arba lygiavertis</t>
  </si>
  <si>
    <t>Triplanar tipo vežimėlio komplektas (Triplanar wheel Ø 55 6004-2ZTP (low noise) , prekės kodas 0K4508-00002) arba lygiavertis</t>
  </si>
  <si>
    <t>Vežimėlių komplektas (Assy wheel pressure unit(3 Wheels) , prekės kodas 0L0439-00003) arba lygiavertis</t>
  </si>
  <si>
    <t>Reduktorius (SA 77 DV100M 4/ 2,20/ 62/M4A / 90/EURO/B axle=Ø50, prekės kodas 000081-10624) arba lygiavertis</t>
  </si>
  <si>
    <t>Reduktorius (Motorred.S67DT90L4/1,50/ 38/M6A/0/EURO/, prekės kodas 000071-00386) arba lygiavertis</t>
  </si>
  <si>
    <t>metrai</t>
  </si>
  <si>
    <t>Šalis, iš kurios teikiama paslauga</t>
  </si>
  <si>
    <t>Paslaugos mato vienetas</t>
  </si>
  <si>
    <t>Kaina, EUR be PVM 
(5x6)</t>
  </si>
  <si>
    <t>I pirkimo objekto dalis - perkamų paslaugų sąrašas</t>
  </si>
  <si>
    <t>II pirkimo objekto dalis - perkamų paslaugų/dalių sąrašas</t>
  </si>
  <si>
    <t>Siūlomos dalies gamintojas, modelis, dalies kodas</t>
  </si>
  <si>
    <t>Siūlomos dalies kilmės šalis/Šalis, iš kurios teikiama paslauga</t>
  </si>
  <si>
    <t>Paslaugos/dalies mato vienetas</t>
  </si>
  <si>
    <t>Preliminarus paslaugų/dalių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</si>
</sst>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Trebuchet MS"/>
      <family val="2"/>
      <charset val="186"/>
    </font>
    <font>
      <sz val="10"/>
      <color theme="1"/>
      <name val="Trebuchet MS"/>
      <family val="2"/>
      <charset val="186"/>
    </font>
    <font>
      <sz val="10"/>
      <name val="Trebuchet MS"/>
      <family val="2"/>
      <charset val="186"/>
    </font>
    <font>
      <i/>
      <sz val="10"/>
      <name val="Trebuchet MS"/>
      <family val="2"/>
      <charset val="186"/>
    </font>
    <font>
      <i/>
      <sz val="9"/>
      <color rgb="FF000000"/>
      <name val="Trebuchet MS"/>
      <family val="2"/>
      <charset val="186"/>
    </font>
    <font>
      <i/>
      <sz val="9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rebuchet MS"/>
      <family val="2"/>
      <charset val="186"/>
    </font>
    <font>
      <sz val="11"/>
      <name val="Times New Roman"/>
      <family val="1"/>
      <charset val="186"/>
    </font>
    <font>
      <sz val="11"/>
      <color rgb="FF40404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A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3ACF-D2A6-42E9-98F0-CA108278D51D}">
  <dimension ref="A1:H18"/>
  <sheetViews>
    <sheetView tabSelected="1" zoomScale="85" zoomScaleNormal="85" workbookViewId="0">
      <selection activeCell="J13" sqref="J13"/>
    </sheetView>
  </sheetViews>
  <sheetFormatPr defaultColWidth="9.1796875" defaultRowHeight="13.5" x14ac:dyDescent="0.35"/>
  <cols>
    <col min="1" max="1" width="6.1796875" style="1" customWidth="1"/>
    <col min="2" max="2" width="43.54296875" style="3" customWidth="1"/>
    <col min="3" max="4" width="20" style="3" customWidth="1"/>
    <col min="5" max="5" width="13.81640625" style="3" customWidth="1"/>
    <col min="6" max="6" width="19.1796875" style="3" customWidth="1"/>
    <col min="7" max="7" width="18.81640625" style="3" customWidth="1"/>
    <col min="8" max="8" width="17" style="3" customWidth="1"/>
    <col min="9" max="16384" width="9.1796875" style="3"/>
  </cols>
  <sheetData>
    <row r="1" spans="1:8" x14ac:dyDescent="0.35">
      <c r="A1" s="39" t="s">
        <v>0</v>
      </c>
      <c r="B1" s="39"/>
      <c r="C1" s="10"/>
      <c r="D1" s="10"/>
      <c r="E1" s="4" t="s">
        <v>1</v>
      </c>
      <c r="F1" s="40"/>
      <c r="G1" s="41"/>
    </row>
    <row r="2" spans="1:8" x14ac:dyDescent="0.35">
      <c r="A2" s="28"/>
      <c r="B2" s="28"/>
      <c r="C2" s="28"/>
      <c r="D2" s="28"/>
      <c r="E2" s="28"/>
      <c r="F2" s="28"/>
      <c r="G2" s="28"/>
      <c r="H2" s="5"/>
    </row>
    <row r="3" spans="1:8" ht="13.5" customHeight="1" x14ac:dyDescent="0.35">
      <c r="A3" s="29" t="s">
        <v>45</v>
      </c>
      <c r="B3" s="29"/>
      <c r="C3" s="29"/>
      <c r="D3" s="29"/>
      <c r="E3" s="29"/>
      <c r="F3" s="29"/>
      <c r="G3" s="29"/>
      <c r="H3" s="6"/>
    </row>
    <row r="4" spans="1:8" ht="40.5" x14ac:dyDescent="0.35">
      <c r="A4" s="17" t="s">
        <v>2</v>
      </c>
      <c r="B4" s="17" t="s">
        <v>3</v>
      </c>
      <c r="C4" s="17" t="s">
        <v>42</v>
      </c>
      <c r="D4" s="17" t="s">
        <v>43</v>
      </c>
      <c r="E4" s="17" t="s">
        <v>4</v>
      </c>
      <c r="F4" s="17" t="s">
        <v>5</v>
      </c>
      <c r="G4" s="17" t="s">
        <v>44</v>
      </c>
    </row>
    <row r="5" spans="1:8" s="2" customFormat="1" ht="12" x14ac:dyDescent="0.35">
      <c r="A5" s="18">
        <v>1</v>
      </c>
      <c r="B5" s="22">
        <v>2</v>
      </c>
      <c r="C5" s="18">
        <v>3</v>
      </c>
      <c r="D5" s="18">
        <v>4</v>
      </c>
      <c r="E5" s="22">
        <v>5</v>
      </c>
      <c r="F5" s="18">
        <v>6</v>
      </c>
      <c r="G5" s="18">
        <v>7</v>
      </c>
    </row>
    <row r="6" spans="1:8" s="2" customFormat="1" ht="14" x14ac:dyDescent="0.35">
      <c r="A6" s="19">
        <v>1</v>
      </c>
      <c r="B6" s="15" t="s">
        <v>17</v>
      </c>
      <c r="C6" s="14" t="s">
        <v>7</v>
      </c>
      <c r="D6" s="21" t="s">
        <v>23</v>
      </c>
      <c r="E6" s="24">
        <v>14</v>
      </c>
      <c r="F6" s="20"/>
      <c r="G6" s="13">
        <f>ROUND(F6*E6,2)</f>
        <v>0</v>
      </c>
    </row>
    <row r="7" spans="1:8" s="2" customFormat="1" ht="28" x14ac:dyDescent="0.35">
      <c r="A7" s="19">
        <v>2</v>
      </c>
      <c r="B7" s="27" t="s">
        <v>18</v>
      </c>
      <c r="C7" s="14" t="s">
        <v>7</v>
      </c>
      <c r="D7" s="21" t="s">
        <v>24</v>
      </c>
      <c r="E7" s="24">
        <v>80</v>
      </c>
      <c r="F7" s="20"/>
      <c r="G7" s="13">
        <f t="shared" ref="G7:G11" si="0">ROUND(F7*E7,2)</f>
        <v>0</v>
      </c>
    </row>
    <row r="8" spans="1:8" s="2" customFormat="1" ht="28" x14ac:dyDescent="0.35">
      <c r="A8" s="19">
        <v>3</v>
      </c>
      <c r="B8" s="27" t="s">
        <v>19</v>
      </c>
      <c r="C8" s="14" t="s">
        <v>7</v>
      </c>
      <c r="D8" s="21" t="s">
        <v>23</v>
      </c>
      <c r="E8" s="24">
        <v>10</v>
      </c>
      <c r="F8" s="20"/>
      <c r="G8" s="13">
        <f t="shared" si="0"/>
        <v>0</v>
      </c>
    </row>
    <row r="9" spans="1:8" s="2" customFormat="1" ht="28" x14ac:dyDescent="0.35">
      <c r="A9" s="19">
        <v>4</v>
      </c>
      <c r="B9" s="27" t="s">
        <v>20</v>
      </c>
      <c r="C9" s="14" t="s">
        <v>7</v>
      </c>
      <c r="D9" s="21" t="s">
        <v>9</v>
      </c>
      <c r="E9" s="24">
        <v>30</v>
      </c>
      <c r="F9" s="20"/>
      <c r="G9" s="13">
        <f t="shared" si="0"/>
        <v>0</v>
      </c>
    </row>
    <row r="10" spans="1:8" s="2" customFormat="1" ht="14" x14ac:dyDescent="0.35">
      <c r="A10" s="19">
        <v>5</v>
      </c>
      <c r="B10" s="27" t="s">
        <v>21</v>
      </c>
      <c r="C10" s="14" t="s">
        <v>7</v>
      </c>
      <c r="D10" s="21" t="s">
        <v>23</v>
      </c>
      <c r="E10" s="24">
        <v>5</v>
      </c>
      <c r="F10" s="20"/>
      <c r="G10" s="13">
        <f t="shared" si="0"/>
        <v>0</v>
      </c>
    </row>
    <row r="11" spans="1:8" s="2" customFormat="1" ht="14" x14ac:dyDescent="0.35">
      <c r="A11" s="19">
        <v>6</v>
      </c>
      <c r="B11" s="27" t="s">
        <v>22</v>
      </c>
      <c r="C11" s="14" t="s">
        <v>7</v>
      </c>
      <c r="D11" s="21" t="s">
        <v>9</v>
      </c>
      <c r="E11" s="24">
        <v>10</v>
      </c>
      <c r="F11" s="20"/>
      <c r="G11" s="13">
        <f t="shared" si="0"/>
        <v>0</v>
      </c>
    </row>
    <row r="12" spans="1:8" x14ac:dyDescent="0.35">
      <c r="A12" s="30" t="s">
        <v>10</v>
      </c>
      <c r="B12" s="31"/>
      <c r="C12" s="31"/>
      <c r="D12" s="31"/>
      <c r="E12" s="31"/>
      <c r="F12" s="32"/>
      <c r="G12" s="16">
        <f>ROUND(SUM(G6:G11),2)</f>
        <v>0</v>
      </c>
    </row>
    <row r="13" spans="1:8" x14ac:dyDescent="0.35">
      <c r="A13" s="33" t="s">
        <v>11</v>
      </c>
      <c r="B13" s="34"/>
      <c r="C13" s="34"/>
      <c r="D13" s="34"/>
      <c r="E13" s="34"/>
      <c r="F13" s="35"/>
      <c r="G13" s="16">
        <f>G12*0.21</f>
        <v>0</v>
      </c>
    </row>
    <row r="14" spans="1:8" x14ac:dyDescent="0.35">
      <c r="A14" s="30" t="s">
        <v>12</v>
      </c>
      <c r="B14" s="31"/>
      <c r="C14" s="31"/>
      <c r="D14" s="31"/>
      <c r="E14" s="31"/>
      <c r="F14" s="32"/>
      <c r="G14" s="16">
        <f>G12+G13</f>
        <v>0</v>
      </c>
    </row>
    <row r="15" spans="1:8" x14ac:dyDescent="0.35">
      <c r="A15" s="36" t="s">
        <v>13</v>
      </c>
      <c r="B15" s="36"/>
      <c r="C15" s="36"/>
      <c r="D15" s="36"/>
      <c r="E15" s="36"/>
      <c r="F15" s="36"/>
      <c r="G15" s="36"/>
      <c r="H15" s="9"/>
    </row>
    <row r="16" spans="1:8" x14ac:dyDescent="0.35">
      <c r="A16" s="37" t="s">
        <v>14</v>
      </c>
      <c r="B16" s="37"/>
      <c r="C16" s="37"/>
      <c r="D16" s="37"/>
      <c r="E16" s="37"/>
      <c r="F16" s="37"/>
      <c r="G16" s="37"/>
      <c r="H16" s="8"/>
    </row>
    <row r="17" spans="1:8" x14ac:dyDescent="0.35">
      <c r="A17" s="37" t="s">
        <v>15</v>
      </c>
      <c r="B17" s="37"/>
      <c r="C17" s="37"/>
      <c r="D17" s="37"/>
      <c r="E17" s="37"/>
      <c r="F17" s="37"/>
      <c r="G17" s="37"/>
      <c r="H17" s="8"/>
    </row>
    <row r="18" spans="1:8" ht="40.5" customHeight="1" x14ac:dyDescent="0.35">
      <c r="A18" s="38" t="s">
        <v>16</v>
      </c>
      <c r="B18" s="38"/>
      <c r="C18" s="38"/>
      <c r="D18" s="38"/>
      <c r="E18" s="38"/>
      <c r="F18" s="38"/>
      <c r="G18" s="38"/>
      <c r="H18" s="7"/>
    </row>
  </sheetData>
  <mergeCells count="11">
    <mergeCell ref="A1:B1"/>
    <mergeCell ref="F1:G1"/>
    <mergeCell ref="A14:F14"/>
    <mergeCell ref="A15:G15"/>
    <mergeCell ref="A16:G16"/>
    <mergeCell ref="A17:G17"/>
    <mergeCell ref="A18:G18"/>
    <mergeCell ref="A2:G2"/>
    <mergeCell ref="A3:G3"/>
    <mergeCell ref="A12:F12"/>
    <mergeCell ref="A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414A4-8A67-4890-B976-B2F5556E8D42}">
  <dimension ref="A1:I34"/>
  <sheetViews>
    <sheetView zoomScale="85" zoomScaleNormal="85" workbookViewId="0">
      <selection activeCell="A28" sqref="A28:XFD28"/>
    </sheetView>
  </sheetViews>
  <sheetFormatPr defaultColWidth="9.1796875" defaultRowHeight="13.5" x14ac:dyDescent="0.35"/>
  <cols>
    <col min="1" max="1" width="6.1796875" style="1" customWidth="1"/>
    <col min="2" max="2" width="43.54296875" style="3" customWidth="1"/>
    <col min="3" max="3" width="23.1796875" style="3" customWidth="1"/>
    <col min="4" max="5" width="20" style="3" customWidth="1"/>
    <col min="6" max="6" width="15.81640625" style="3" customWidth="1"/>
    <col min="7" max="7" width="19.1796875" style="3" customWidth="1"/>
    <col min="8" max="8" width="18.81640625" style="3" customWidth="1"/>
    <col min="9" max="9" width="17" style="3" customWidth="1"/>
    <col min="10" max="16384" width="9.1796875" style="3"/>
  </cols>
  <sheetData>
    <row r="1" spans="1:9" x14ac:dyDescent="0.35">
      <c r="A1" s="39" t="s">
        <v>0</v>
      </c>
      <c r="B1" s="39"/>
      <c r="C1" s="10"/>
      <c r="D1" s="10"/>
      <c r="E1" s="10"/>
      <c r="F1" s="4" t="s">
        <v>1</v>
      </c>
      <c r="G1" s="40"/>
      <c r="H1" s="41"/>
    </row>
    <row r="2" spans="1:9" x14ac:dyDescent="0.35">
      <c r="A2" s="28"/>
      <c r="B2" s="28"/>
      <c r="C2" s="28"/>
      <c r="D2" s="28"/>
      <c r="E2" s="28"/>
      <c r="F2" s="28"/>
      <c r="G2" s="28"/>
      <c r="H2" s="28"/>
      <c r="I2" s="5"/>
    </row>
    <row r="3" spans="1:9" x14ac:dyDescent="0.35">
      <c r="A3" s="42" t="s">
        <v>46</v>
      </c>
      <c r="B3" s="42"/>
      <c r="C3" s="42"/>
      <c r="D3" s="42"/>
      <c r="E3" s="42"/>
      <c r="F3" s="42"/>
      <c r="G3" s="42"/>
      <c r="H3" s="42"/>
      <c r="I3" s="6"/>
    </row>
    <row r="4" spans="1:9" ht="54" x14ac:dyDescent="0.35">
      <c r="A4" s="17" t="s">
        <v>2</v>
      </c>
      <c r="B4" s="17" t="s">
        <v>3</v>
      </c>
      <c r="C4" s="17" t="s">
        <v>47</v>
      </c>
      <c r="D4" s="17" t="s">
        <v>48</v>
      </c>
      <c r="E4" s="17" t="s">
        <v>49</v>
      </c>
      <c r="F4" s="17" t="s">
        <v>50</v>
      </c>
      <c r="G4" s="17" t="s">
        <v>5</v>
      </c>
      <c r="H4" s="17" t="s">
        <v>6</v>
      </c>
    </row>
    <row r="5" spans="1:9" s="2" customFormat="1" ht="12" x14ac:dyDescent="0.35">
      <c r="A5" s="18">
        <v>1</v>
      </c>
      <c r="B5" s="22">
        <v>2</v>
      </c>
      <c r="C5" s="18">
        <v>3</v>
      </c>
      <c r="D5" s="18">
        <v>4</v>
      </c>
      <c r="E5" s="18">
        <v>5</v>
      </c>
      <c r="F5" s="22">
        <v>6</v>
      </c>
      <c r="G5" s="18">
        <v>7</v>
      </c>
      <c r="H5" s="18">
        <v>8</v>
      </c>
    </row>
    <row r="6" spans="1:9" s="2" customFormat="1" ht="14" x14ac:dyDescent="0.35">
      <c r="A6" s="19">
        <v>1</v>
      </c>
      <c r="B6" s="15" t="s">
        <v>17</v>
      </c>
      <c r="C6" s="25"/>
      <c r="D6" s="14" t="s">
        <v>7</v>
      </c>
      <c r="E6" s="21" t="s">
        <v>23</v>
      </c>
      <c r="F6" s="24">
        <v>60</v>
      </c>
      <c r="G6" s="20"/>
      <c r="H6" s="13">
        <f>ROUND(G6*F6,2)</f>
        <v>0</v>
      </c>
    </row>
    <row r="7" spans="1:9" s="2" customFormat="1" ht="28" x14ac:dyDescent="0.35">
      <c r="A7" s="19">
        <v>2</v>
      </c>
      <c r="B7" s="27" t="s">
        <v>18</v>
      </c>
      <c r="C7" s="25"/>
      <c r="D7" s="14" t="s">
        <v>7</v>
      </c>
      <c r="E7" s="21" t="s">
        <v>24</v>
      </c>
      <c r="F7" s="24">
        <v>300</v>
      </c>
      <c r="G7" s="20"/>
      <c r="H7" s="13">
        <f t="shared" ref="H7:H27" si="0">ROUND(G7*F7,2)</f>
        <v>0</v>
      </c>
    </row>
    <row r="8" spans="1:9" s="2" customFormat="1" ht="28" x14ac:dyDescent="0.35">
      <c r="A8" s="19">
        <v>3</v>
      </c>
      <c r="B8" s="27" t="s">
        <v>19</v>
      </c>
      <c r="C8" s="25"/>
      <c r="D8" s="14" t="s">
        <v>7</v>
      </c>
      <c r="E8" s="21" t="s">
        <v>23</v>
      </c>
      <c r="F8" s="24">
        <v>10</v>
      </c>
      <c r="G8" s="20"/>
      <c r="H8" s="13">
        <f t="shared" si="0"/>
        <v>0</v>
      </c>
    </row>
    <row r="9" spans="1:9" s="2" customFormat="1" ht="28" x14ac:dyDescent="0.35">
      <c r="A9" s="19">
        <v>4</v>
      </c>
      <c r="B9" s="27" t="s">
        <v>20</v>
      </c>
      <c r="C9" s="25"/>
      <c r="D9" s="14" t="s">
        <v>7</v>
      </c>
      <c r="E9" s="21" t="s">
        <v>9</v>
      </c>
      <c r="F9" s="24">
        <v>60</v>
      </c>
      <c r="G9" s="20"/>
      <c r="H9" s="13">
        <f t="shared" si="0"/>
        <v>0</v>
      </c>
    </row>
    <row r="10" spans="1:9" s="2" customFormat="1" ht="14" x14ac:dyDescent="0.35">
      <c r="A10" s="19">
        <v>5</v>
      </c>
      <c r="B10" s="27" t="s">
        <v>21</v>
      </c>
      <c r="C10" s="25"/>
      <c r="D10" s="14" t="s">
        <v>7</v>
      </c>
      <c r="E10" s="21" t="s">
        <v>23</v>
      </c>
      <c r="F10" s="24">
        <v>10</v>
      </c>
      <c r="G10" s="20"/>
      <c r="H10" s="13">
        <f t="shared" si="0"/>
        <v>0</v>
      </c>
    </row>
    <row r="11" spans="1:9" s="2" customFormat="1" ht="14" x14ac:dyDescent="0.35">
      <c r="A11" s="19">
        <v>6</v>
      </c>
      <c r="B11" s="27" t="s">
        <v>22</v>
      </c>
      <c r="C11" s="25"/>
      <c r="D11" s="14" t="s">
        <v>7</v>
      </c>
      <c r="E11" s="21" t="s">
        <v>9</v>
      </c>
      <c r="F11" s="24">
        <v>60</v>
      </c>
      <c r="G11" s="20"/>
      <c r="H11" s="13">
        <f t="shared" si="0"/>
        <v>0</v>
      </c>
    </row>
    <row r="12" spans="1:9" s="2" customFormat="1" ht="42" x14ac:dyDescent="0.35">
      <c r="A12" s="19">
        <v>7</v>
      </c>
      <c r="B12" s="27" t="s">
        <v>25</v>
      </c>
      <c r="C12" s="26" t="s">
        <v>7</v>
      </c>
      <c r="D12" s="14" t="s">
        <v>7</v>
      </c>
      <c r="E12" s="12" t="s">
        <v>8</v>
      </c>
      <c r="F12" s="23">
        <v>1</v>
      </c>
      <c r="G12" s="11"/>
      <c r="H12" s="13">
        <f t="shared" si="0"/>
        <v>0</v>
      </c>
    </row>
    <row r="13" spans="1:9" s="2" customFormat="1" ht="42" x14ac:dyDescent="0.35">
      <c r="A13" s="19">
        <v>8</v>
      </c>
      <c r="B13" s="27" t="s">
        <v>26</v>
      </c>
      <c r="C13" s="26" t="s">
        <v>7</v>
      </c>
      <c r="D13" s="14" t="s">
        <v>7</v>
      </c>
      <c r="E13" s="12" t="s">
        <v>8</v>
      </c>
      <c r="F13" s="12">
        <v>5</v>
      </c>
      <c r="G13" s="11"/>
      <c r="H13" s="13">
        <f t="shared" si="0"/>
        <v>0</v>
      </c>
    </row>
    <row r="14" spans="1:9" s="2" customFormat="1" ht="42" x14ac:dyDescent="0.35">
      <c r="A14" s="19">
        <v>9</v>
      </c>
      <c r="B14" s="27" t="s">
        <v>27</v>
      </c>
      <c r="C14" s="26" t="s">
        <v>7</v>
      </c>
      <c r="D14" s="14" t="s">
        <v>7</v>
      </c>
      <c r="E14" s="12" t="s">
        <v>8</v>
      </c>
      <c r="F14" s="12">
        <v>1</v>
      </c>
      <c r="G14" s="11"/>
      <c r="H14" s="13">
        <f t="shared" si="0"/>
        <v>0</v>
      </c>
    </row>
    <row r="15" spans="1:9" s="2" customFormat="1" ht="28" x14ac:dyDescent="0.35">
      <c r="A15" s="19">
        <v>10</v>
      </c>
      <c r="B15" s="27" t="s">
        <v>28</v>
      </c>
      <c r="C15" s="26" t="s">
        <v>7</v>
      </c>
      <c r="D15" s="14" t="s">
        <v>7</v>
      </c>
      <c r="E15" s="12" t="s">
        <v>8</v>
      </c>
      <c r="F15" s="12">
        <v>5</v>
      </c>
      <c r="G15" s="11"/>
      <c r="H15" s="13">
        <f t="shared" si="0"/>
        <v>0</v>
      </c>
    </row>
    <row r="16" spans="1:9" s="2" customFormat="1" ht="28" x14ac:dyDescent="0.35">
      <c r="A16" s="19">
        <v>11</v>
      </c>
      <c r="B16" s="27" t="s">
        <v>29</v>
      </c>
      <c r="C16" s="26" t="s">
        <v>7</v>
      </c>
      <c r="D16" s="14" t="s">
        <v>7</v>
      </c>
      <c r="E16" s="12" t="s">
        <v>41</v>
      </c>
      <c r="F16" s="12">
        <v>20</v>
      </c>
      <c r="G16" s="11"/>
      <c r="H16" s="13">
        <f t="shared" si="0"/>
        <v>0</v>
      </c>
    </row>
    <row r="17" spans="1:9" s="2" customFormat="1" ht="42" x14ac:dyDescent="0.35">
      <c r="A17" s="19">
        <v>12</v>
      </c>
      <c r="B17" s="27" t="s">
        <v>30</v>
      </c>
      <c r="C17" s="26" t="s">
        <v>7</v>
      </c>
      <c r="D17" s="14" t="s">
        <v>7</v>
      </c>
      <c r="E17" s="12" t="s">
        <v>8</v>
      </c>
      <c r="F17" s="12">
        <v>1</v>
      </c>
      <c r="G17" s="11"/>
      <c r="H17" s="13">
        <f t="shared" si="0"/>
        <v>0</v>
      </c>
    </row>
    <row r="18" spans="1:9" s="2" customFormat="1" ht="42" x14ac:dyDescent="0.35">
      <c r="A18" s="19">
        <v>13</v>
      </c>
      <c r="B18" s="27" t="s">
        <v>31</v>
      </c>
      <c r="C18" s="26" t="s">
        <v>7</v>
      </c>
      <c r="D18" s="14" t="s">
        <v>7</v>
      </c>
      <c r="E18" s="12" t="s">
        <v>8</v>
      </c>
      <c r="F18" s="12">
        <v>1</v>
      </c>
      <c r="G18" s="11"/>
      <c r="H18" s="13">
        <f t="shared" si="0"/>
        <v>0</v>
      </c>
    </row>
    <row r="19" spans="1:9" s="2" customFormat="1" ht="28" x14ac:dyDescent="0.35">
      <c r="A19" s="19">
        <v>14</v>
      </c>
      <c r="B19" s="27" t="s">
        <v>32</v>
      </c>
      <c r="C19" s="26" t="s">
        <v>7</v>
      </c>
      <c r="D19" s="14" t="s">
        <v>7</v>
      </c>
      <c r="E19" s="12" t="s">
        <v>8</v>
      </c>
      <c r="F19" s="12">
        <v>5</v>
      </c>
      <c r="G19" s="11"/>
      <c r="H19" s="13">
        <f t="shared" si="0"/>
        <v>0</v>
      </c>
    </row>
    <row r="20" spans="1:9" s="2" customFormat="1" ht="28" x14ac:dyDescent="0.35">
      <c r="A20" s="19">
        <v>15</v>
      </c>
      <c r="B20" s="27" t="s">
        <v>33</v>
      </c>
      <c r="C20" s="26" t="s">
        <v>7</v>
      </c>
      <c r="D20" s="14" t="s">
        <v>7</v>
      </c>
      <c r="E20" s="12" t="s">
        <v>8</v>
      </c>
      <c r="F20" s="12">
        <v>3</v>
      </c>
      <c r="G20" s="11"/>
      <c r="H20" s="13">
        <f t="shared" si="0"/>
        <v>0</v>
      </c>
    </row>
    <row r="21" spans="1:9" s="2" customFormat="1" ht="42" x14ac:dyDescent="0.35">
      <c r="A21" s="19">
        <v>16</v>
      </c>
      <c r="B21" s="27" t="s">
        <v>34</v>
      </c>
      <c r="C21" s="26" t="s">
        <v>7</v>
      </c>
      <c r="D21" s="14" t="s">
        <v>7</v>
      </c>
      <c r="E21" s="12" t="s">
        <v>8</v>
      </c>
      <c r="F21" s="12">
        <v>1</v>
      </c>
      <c r="G21" s="11"/>
      <c r="H21" s="13">
        <f t="shared" si="0"/>
        <v>0</v>
      </c>
    </row>
    <row r="22" spans="1:9" s="2" customFormat="1" ht="42" x14ac:dyDescent="0.35">
      <c r="A22" s="19">
        <v>17</v>
      </c>
      <c r="B22" s="27" t="s">
        <v>35</v>
      </c>
      <c r="C22" s="26" t="s">
        <v>7</v>
      </c>
      <c r="D22" s="14" t="s">
        <v>7</v>
      </c>
      <c r="E22" s="12" t="s">
        <v>8</v>
      </c>
      <c r="F22" s="12">
        <v>1</v>
      </c>
      <c r="G22" s="11"/>
      <c r="H22" s="13">
        <f t="shared" si="0"/>
        <v>0</v>
      </c>
    </row>
    <row r="23" spans="1:9" s="2" customFormat="1" ht="28" x14ac:dyDescent="0.35">
      <c r="A23" s="19">
        <v>18</v>
      </c>
      <c r="B23" s="27" t="s">
        <v>36</v>
      </c>
      <c r="C23" s="26" t="s">
        <v>7</v>
      </c>
      <c r="D23" s="14" t="s">
        <v>7</v>
      </c>
      <c r="E23" s="12" t="s">
        <v>8</v>
      </c>
      <c r="F23" s="12">
        <v>20</v>
      </c>
      <c r="G23" s="11"/>
      <c r="H23" s="13">
        <f t="shared" si="0"/>
        <v>0</v>
      </c>
    </row>
    <row r="24" spans="1:9" s="2" customFormat="1" ht="42" x14ac:dyDescent="0.35">
      <c r="A24" s="19">
        <v>19</v>
      </c>
      <c r="B24" s="27" t="s">
        <v>37</v>
      </c>
      <c r="C24" s="26" t="s">
        <v>7</v>
      </c>
      <c r="D24" s="14" t="s">
        <v>7</v>
      </c>
      <c r="E24" s="12" t="s">
        <v>8</v>
      </c>
      <c r="F24" s="12">
        <v>1</v>
      </c>
      <c r="G24" s="11"/>
      <c r="H24" s="13">
        <f t="shared" si="0"/>
        <v>0</v>
      </c>
    </row>
    <row r="25" spans="1:9" s="2" customFormat="1" ht="42" x14ac:dyDescent="0.35">
      <c r="A25" s="19">
        <v>20</v>
      </c>
      <c r="B25" s="27" t="s">
        <v>38</v>
      </c>
      <c r="C25" s="26" t="s">
        <v>7</v>
      </c>
      <c r="D25" s="14" t="s">
        <v>7</v>
      </c>
      <c r="E25" s="12" t="s">
        <v>8</v>
      </c>
      <c r="F25" s="12">
        <v>1</v>
      </c>
      <c r="G25" s="11"/>
      <c r="H25" s="13">
        <f t="shared" si="0"/>
        <v>0</v>
      </c>
    </row>
    <row r="26" spans="1:9" s="2" customFormat="1" ht="42" x14ac:dyDescent="0.35">
      <c r="A26" s="19">
        <v>21</v>
      </c>
      <c r="B26" s="27" t="s">
        <v>39</v>
      </c>
      <c r="C26" s="26" t="s">
        <v>7</v>
      </c>
      <c r="D26" s="14" t="s">
        <v>7</v>
      </c>
      <c r="E26" s="12" t="s">
        <v>8</v>
      </c>
      <c r="F26" s="12">
        <v>1</v>
      </c>
      <c r="G26" s="11"/>
      <c r="H26" s="13">
        <f t="shared" si="0"/>
        <v>0</v>
      </c>
    </row>
    <row r="27" spans="1:9" s="2" customFormat="1" ht="42" x14ac:dyDescent="0.35">
      <c r="A27" s="19">
        <v>22</v>
      </c>
      <c r="B27" s="27" t="s">
        <v>40</v>
      </c>
      <c r="C27" s="26" t="s">
        <v>7</v>
      </c>
      <c r="D27" s="14" t="s">
        <v>7</v>
      </c>
      <c r="E27" s="12" t="s">
        <v>8</v>
      </c>
      <c r="F27" s="12">
        <v>1</v>
      </c>
      <c r="G27" s="11"/>
      <c r="H27" s="13">
        <f t="shared" si="0"/>
        <v>0</v>
      </c>
    </row>
    <row r="28" spans="1:9" x14ac:dyDescent="0.35">
      <c r="A28" s="30" t="s">
        <v>10</v>
      </c>
      <c r="B28" s="43"/>
      <c r="C28" s="31"/>
      <c r="D28" s="31"/>
      <c r="E28" s="31"/>
      <c r="F28" s="31"/>
      <c r="G28" s="31"/>
      <c r="H28" s="16">
        <f>ROUND(SUM(H6:H27),2)</f>
        <v>0</v>
      </c>
    </row>
    <row r="29" spans="1:9" x14ac:dyDescent="0.35">
      <c r="A29" s="33" t="s">
        <v>11</v>
      </c>
      <c r="B29" s="34"/>
      <c r="C29" s="34"/>
      <c r="D29" s="34"/>
      <c r="E29" s="34"/>
      <c r="F29" s="34"/>
      <c r="G29" s="35"/>
      <c r="H29" s="16">
        <f>H28*0.21</f>
        <v>0</v>
      </c>
    </row>
    <row r="30" spans="1:9" x14ac:dyDescent="0.35">
      <c r="A30" s="30" t="s">
        <v>12</v>
      </c>
      <c r="B30" s="31"/>
      <c r="C30" s="31"/>
      <c r="D30" s="31"/>
      <c r="E30" s="31"/>
      <c r="F30" s="31"/>
      <c r="G30" s="31"/>
      <c r="H30" s="16">
        <f>H28+H29</f>
        <v>0</v>
      </c>
    </row>
    <row r="31" spans="1:9" x14ac:dyDescent="0.35">
      <c r="A31" s="36" t="s">
        <v>13</v>
      </c>
      <c r="B31" s="36"/>
      <c r="C31" s="36"/>
      <c r="D31" s="36"/>
      <c r="E31" s="36"/>
      <c r="F31" s="36"/>
      <c r="G31" s="36"/>
      <c r="H31" s="36"/>
      <c r="I31" s="9"/>
    </row>
    <row r="32" spans="1:9" x14ac:dyDescent="0.35">
      <c r="A32" s="37" t="s">
        <v>14</v>
      </c>
      <c r="B32" s="37"/>
      <c r="C32" s="37"/>
      <c r="D32" s="37"/>
      <c r="E32" s="37"/>
      <c r="F32" s="37"/>
      <c r="G32" s="37"/>
      <c r="H32" s="37"/>
      <c r="I32" s="8"/>
    </row>
    <row r="33" spans="1:9" x14ac:dyDescent="0.35">
      <c r="A33" s="37" t="s">
        <v>15</v>
      </c>
      <c r="B33" s="37"/>
      <c r="C33" s="37"/>
      <c r="D33" s="37"/>
      <c r="E33" s="37"/>
      <c r="F33" s="37"/>
      <c r="G33" s="37"/>
      <c r="H33" s="37"/>
      <c r="I33" s="8"/>
    </row>
    <row r="34" spans="1:9" ht="30" customHeight="1" x14ac:dyDescent="0.35">
      <c r="A34" s="38" t="s">
        <v>16</v>
      </c>
      <c r="B34" s="38"/>
      <c r="C34" s="38"/>
      <c r="D34" s="38"/>
      <c r="E34" s="38"/>
      <c r="F34" s="38"/>
      <c r="G34" s="38"/>
      <c r="H34" s="38"/>
      <c r="I34" s="7"/>
    </row>
  </sheetData>
  <mergeCells count="11">
    <mergeCell ref="A34:H34"/>
    <mergeCell ref="A28:G28"/>
    <mergeCell ref="A30:G30"/>
    <mergeCell ref="A31:H31"/>
    <mergeCell ref="A32:H32"/>
    <mergeCell ref="A33:H33"/>
    <mergeCell ref="G1:H1"/>
    <mergeCell ref="A1:B1"/>
    <mergeCell ref="A2:H2"/>
    <mergeCell ref="A3:H3"/>
    <mergeCell ref="A29:G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lcf76f155ced4ddcb4097134ff3c332f xmlns="792cc0e5-78ed-4bf2-9e00-f1b9f65a553d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U_x017e_pildyta xmlns="792cc0e5-78ed-4bf2-9e00-f1b9f65a553d">false</U_x017e_pildyta>
    <Pastabos xmlns="792cc0e5-78ed-4bf2-9e00-f1b9f65a55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4" ma:contentTypeDescription="Create a new document." ma:contentTypeScope="" ma:versionID="3044e754f73792a9c2a2ae9e1e8834b6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61f92532a020f31a48ec7d72fdfe09f0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644D07-7811-4E46-BB5F-89D390642F92}">
  <ds:schemaRefs>
    <ds:schemaRef ds:uri="http://schemas.microsoft.com/office/2006/metadata/properties"/>
    <ds:schemaRef ds:uri="http://schemas.microsoft.com/office/infopath/2007/PartnerControls"/>
    <ds:schemaRef ds:uri="99d0408b-8311-495b-85d1-8ab2a7a8f309"/>
    <ds:schemaRef ds:uri="792cc0e5-78ed-4bf2-9e00-f1b9f65a553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D38F95D-4E44-49D6-8583-AF63F03B70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AA4061-C253-40D7-9908-0A8759640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POD</vt:lpstr>
      <vt:lpstr>II POD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Dovilė Klišauskienė</dc:creator>
  <cp:keywords/>
  <dc:description/>
  <cp:lastModifiedBy>Mark Siavris</cp:lastModifiedBy>
  <cp:revision/>
  <dcterms:created xsi:type="dcterms:W3CDTF">2021-09-15T14:52:51Z</dcterms:created>
  <dcterms:modified xsi:type="dcterms:W3CDTF">2025-12-13T14:35:33Z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f8b785-88cf-4cde-9f19-655d15068a21_Enabled">
    <vt:lpwstr>True</vt:lpwstr>
  </property>
  <property fmtid="{D5CDD505-2E9C-101B-9397-08002B2CF9AE}" pid="3" name="MSIP_Label_57f8b785-88cf-4cde-9f19-655d15068a21_SiteId">
    <vt:lpwstr>d920b0a3-f4e5-4e0b-85a4-54e4d7dc3fb9</vt:lpwstr>
  </property>
  <property fmtid="{D5CDD505-2E9C-101B-9397-08002B2CF9AE}" pid="4" name="MSIP_Label_57f8b785-88cf-4cde-9f19-655d15068a21_Owner">
    <vt:lpwstr>dklisau@ltou.lt</vt:lpwstr>
  </property>
  <property fmtid="{D5CDD505-2E9C-101B-9397-08002B2CF9AE}" pid="5" name="MSIP_Label_57f8b785-88cf-4cde-9f19-655d15068a21_SetDate">
    <vt:lpwstr>2021-09-15T15:33:42.8094100Z</vt:lpwstr>
  </property>
  <property fmtid="{D5CDD505-2E9C-101B-9397-08002B2CF9AE}" pid="6" name="MSIP_Label_57f8b785-88cf-4cde-9f19-655d15068a21_Name">
    <vt:lpwstr>Vieša</vt:lpwstr>
  </property>
  <property fmtid="{D5CDD505-2E9C-101B-9397-08002B2CF9AE}" pid="7" name="MSIP_Label_57f8b785-88cf-4cde-9f19-655d15068a21_Application">
    <vt:lpwstr>Microsoft Azure Information Protection</vt:lpwstr>
  </property>
  <property fmtid="{D5CDD505-2E9C-101B-9397-08002B2CF9AE}" pid="8" name="MSIP_Label_57f8b785-88cf-4cde-9f19-655d15068a21_Extended_MSFT_Method">
    <vt:lpwstr>Automatic</vt:lpwstr>
  </property>
  <property fmtid="{D5CDD505-2E9C-101B-9397-08002B2CF9AE}" pid="9" name="Sensitivity">
    <vt:lpwstr>Vieša</vt:lpwstr>
  </property>
  <property fmtid="{D5CDD505-2E9C-101B-9397-08002B2CF9AE}" pid="10" name="ContentTypeId">
    <vt:lpwstr>0x010100ED2A6C4708C64B4EAE917A5481687AFF</vt:lpwstr>
  </property>
  <property fmtid="{D5CDD505-2E9C-101B-9397-08002B2CF9AE}" pid="11" name="MediaServiceImageTags">
    <vt:lpwstr/>
  </property>
</Properties>
</file>